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585" yWindow="-15" windowWidth="12630" windowHeight="12405" activeTab="1"/>
  </bookViews>
  <sheets>
    <sheet name="INT" sheetId="4" r:id="rId1"/>
    <sheet name="الاول" sheetId="1" r:id="rId2"/>
    <sheet name="الثانى" sheetId="5" r:id="rId3"/>
  </sheets>
  <calcPr calcId="144525"/>
</workbook>
</file>

<file path=xl/calcChain.xml><?xml version="1.0" encoding="utf-8"?>
<calcChain xmlns="http://schemas.openxmlformats.org/spreadsheetml/2006/main">
  <c r="E8" i="5" l="1" a="1"/>
  <c r="E8" i="5" s="1"/>
  <c r="E9" i="5" a="1"/>
  <c r="E9" i="5" s="1"/>
  <c r="E10" i="5" a="1"/>
  <c r="E10" i="5" s="1"/>
  <c r="E11" i="5" a="1"/>
  <c r="E11" i="5" s="1"/>
  <c r="E12" i="5" a="1"/>
  <c r="E12" i="5" s="1"/>
  <c r="E13" i="5" a="1"/>
  <c r="E13" i="5" s="1"/>
  <c r="E14" i="5" a="1"/>
  <c r="E14" i="5" s="1"/>
  <c r="E15" i="5" a="1"/>
  <c r="E15" i="5" s="1"/>
  <c r="E16" i="5" a="1"/>
  <c r="E16" i="5" s="1"/>
  <c r="E17" i="5" a="1"/>
  <c r="E17" i="5" s="1"/>
  <c r="E18" i="5" a="1"/>
  <c r="E18" i="5" s="1"/>
  <c r="E19" i="5" a="1"/>
  <c r="E19" i="5" s="1"/>
  <c r="E20" i="5" a="1"/>
  <c r="E20" i="5" s="1"/>
  <c r="E21" i="5" a="1"/>
  <c r="E21" i="5" s="1"/>
  <c r="E22" i="5" a="1"/>
  <c r="E22" i="5" s="1"/>
  <c r="E23" i="5" a="1"/>
  <c r="E23" i="5" s="1"/>
  <c r="E24" i="5" a="1"/>
  <c r="E24" i="5" s="1"/>
  <c r="E25" i="5" a="1"/>
  <c r="E25" i="5" s="1"/>
  <c r="E26" i="5" a="1"/>
  <c r="E26" i="5" s="1"/>
  <c r="E27" i="5" a="1"/>
  <c r="E27" i="5" s="1"/>
  <c r="E28" i="5" a="1"/>
  <c r="E28" i="5" s="1"/>
  <c r="E29" i="5" a="1"/>
  <c r="E29" i="5" s="1"/>
  <c r="E30" i="5" a="1"/>
  <c r="E30" i="5" s="1"/>
  <c r="E7" i="5" a="1"/>
  <c r="E7" i="5" s="1"/>
  <c r="D8" i="5" a="1"/>
  <c r="D8" i="5" s="1"/>
  <c r="D9" i="5" a="1"/>
  <c r="D9" i="5" s="1"/>
  <c r="D10" i="5" a="1"/>
  <c r="D10" i="5" s="1"/>
  <c r="D11" i="5" a="1"/>
  <c r="D11" i="5" s="1"/>
  <c r="D12" i="5" a="1"/>
  <c r="D12" i="5" s="1"/>
  <c r="D13" i="5" a="1"/>
  <c r="D13" i="5" s="1"/>
  <c r="D14" i="5" a="1"/>
  <c r="D14" i="5" s="1"/>
  <c r="D15" i="5" a="1"/>
  <c r="D15" i="5" s="1"/>
  <c r="D16" i="5" a="1"/>
  <c r="D16" i="5" s="1"/>
  <c r="D17" i="5" a="1"/>
  <c r="D17" i="5" s="1"/>
  <c r="D18" i="5" a="1"/>
  <c r="D18" i="5" s="1"/>
  <c r="D19" i="5" a="1"/>
  <c r="D19" i="5" s="1"/>
  <c r="D20" i="5" a="1"/>
  <c r="D20" i="5" s="1"/>
  <c r="D21" i="5" a="1"/>
  <c r="D21" i="5" s="1"/>
  <c r="D22" i="5" a="1"/>
  <c r="D22" i="5" s="1"/>
  <c r="D23" i="5" a="1"/>
  <c r="D23" i="5" s="1"/>
  <c r="D24" i="5" a="1"/>
  <c r="D24" i="5" s="1"/>
  <c r="D25" i="5" a="1"/>
  <c r="D25" i="5" s="1"/>
  <c r="D26" i="5" a="1"/>
  <c r="D26" i="5" s="1"/>
  <c r="D27" i="5" a="1"/>
  <c r="D27" i="5" s="1"/>
  <c r="D28" i="5" a="1"/>
  <c r="D28" i="5" s="1"/>
  <c r="D29" i="5" a="1"/>
  <c r="D29" i="5" s="1"/>
  <c r="D30" i="5" a="1"/>
  <c r="D30" i="5" s="1"/>
  <c r="D7" i="5" a="1"/>
  <c r="D7" i="5" s="1"/>
  <c r="B30" i="5" l="1" a="1"/>
  <c r="B30" i="5" s="1"/>
  <c r="C30" i="5" s="1"/>
  <c r="B29" i="5" a="1"/>
  <c r="B29" i="5" s="1"/>
  <c r="C29" i="5" s="1"/>
  <c r="B28" i="5" a="1"/>
  <c r="B28" i="5" s="1"/>
  <c r="C28" i="5" s="1"/>
  <c r="B27" i="5" a="1"/>
  <c r="B27" i="5" s="1"/>
  <c r="C27" i="5" s="1"/>
  <c r="B26" i="5" a="1"/>
  <c r="B26" i="5" s="1"/>
  <c r="C26" i="5" s="1"/>
  <c r="B25" i="5" a="1"/>
  <c r="B25" i="5" s="1"/>
  <c r="C25" i="5" s="1"/>
  <c r="B24" i="5" a="1"/>
  <c r="B24" i="5" s="1"/>
  <c r="C24" i="5" s="1"/>
  <c r="B23" i="5" a="1"/>
  <c r="B23" i="5" s="1"/>
  <c r="C23" i="5" s="1"/>
  <c r="B22" i="5" a="1"/>
  <c r="B22" i="5" s="1"/>
  <c r="C22" i="5" s="1"/>
  <c r="B21" i="5" a="1"/>
  <c r="B21" i="5" s="1"/>
  <c r="C21" i="5" s="1"/>
  <c r="B20" i="5" a="1"/>
  <c r="B20" i="5" s="1"/>
  <c r="C20" i="5" s="1"/>
  <c r="B19" i="5" a="1"/>
  <c r="B19" i="5" s="1"/>
  <c r="C19" i="5" s="1"/>
  <c r="B18" i="5" a="1"/>
  <c r="B18" i="5" s="1"/>
  <c r="C18" i="5" s="1"/>
  <c r="B17" i="5" a="1"/>
  <c r="B17" i="5" s="1"/>
  <c r="C17" i="5" s="1"/>
  <c r="B16" i="5" a="1"/>
  <c r="B16" i="5" s="1"/>
  <c r="B15" i="5"/>
  <c r="B15" i="5" a="1"/>
  <c r="B14" i="5" a="1"/>
  <c r="B14" i="5" s="1"/>
  <c r="B13" i="5"/>
  <c r="B13" i="5" a="1"/>
  <c r="B12" i="5" a="1"/>
  <c r="B12" i="5" s="1"/>
  <c r="B11" i="5" a="1"/>
  <c r="B11" i="5" s="1"/>
  <c r="B10" i="5"/>
  <c r="B10" i="5" a="1"/>
  <c r="B9" i="5" a="1"/>
  <c r="B9" i="5" s="1"/>
  <c r="C9" i="5" s="1"/>
  <c r="B8" i="5"/>
  <c r="B8" i="5" a="1"/>
  <c r="B7" i="5" a="1"/>
  <c r="B7" i="5" s="1"/>
  <c r="C7" i="5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7" i="1" a="1"/>
  <c r="E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22" i="1" a="1"/>
  <c r="D22" i="1" s="1"/>
  <c r="D23" i="1" a="1"/>
  <c r="D23" i="1" s="1"/>
  <c r="D24" i="1" a="1"/>
  <c r="D24" i="1" s="1"/>
  <c r="D25" i="1" a="1"/>
  <c r="D25" i="1" s="1"/>
  <c r="D26" i="1" a="1"/>
  <c r="D26" i="1" s="1"/>
  <c r="D27" i="1" a="1"/>
  <c r="D27" i="1" s="1"/>
  <c r="D28" i="1" a="1"/>
  <c r="D28" i="1" s="1"/>
  <c r="D29" i="1" a="1"/>
  <c r="D29" i="1" s="1"/>
  <c r="D30" i="1" a="1"/>
  <c r="D30" i="1" s="1"/>
  <c r="D7" i="1" a="1"/>
  <c r="D7" i="1" s="1"/>
  <c r="C8" i="5" l="1"/>
  <c r="C11" i="5"/>
  <c r="C14" i="5"/>
  <c r="C15" i="5"/>
  <c r="C10" i="5"/>
  <c r="C12" i="5"/>
  <c r="C13" i="5"/>
  <c r="C16" i="5"/>
  <c r="B8" i="1" a="1"/>
  <c r="B8" i="1" s="1"/>
  <c r="C8" i="1" s="1"/>
  <c r="B9" i="1" a="1"/>
  <c r="B9" i="1" s="1"/>
  <c r="C9" i="1" s="1"/>
  <c r="B10" i="1" a="1"/>
  <c r="B10" i="1" s="1"/>
  <c r="C10" i="1" s="1"/>
  <c r="B11" i="1" a="1"/>
  <c r="B11" i="1" s="1"/>
  <c r="C11" i="1" s="1"/>
  <c r="B12" i="1" a="1"/>
  <c r="B12" i="1" s="1"/>
  <c r="C12" i="1" s="1"/>
  <c r="B13" i="1" a="1"/>
  <c r="B13" i="1" s="1"/>
  <c r="C13" i="1" s="1"/>
  <c r="B14" i="1" a="1"/>
  <c r="B14" i="1" s="1"/>
  <c r="C14" i="1" s="1"/>
  <c r="B15" i="1" a="1"/>
  <c r="B15" i="1" s="1"/>
  <c r="C15" i="1" s="1"/>
  <c r="B16" i="1" a="1"/>
  <c r="B16" i="1" s="1"/>
  <c r="C16" i="1" s="1"/>
  <c r="B17" i="1" a="1"/>
  <c r="B17" i="1" s="1"/>
  <c r="C17" i="1" s="1"/>
  <c r="B18" i="1" a="1"/>
  <c r="B18" i="1" s="1"/>
  <c r="C18" i="1" s="1"/>
  <c r="B19" i="1" a="1"/>
  <c r="B19" i="1" s="1"/>
  <c r="C19" i="1" s="1"/>
  <c r="B20" i="1" a="1"/>
  <c r="B20" i="1" s="1"/>
  <c r="C20" i="1" s="1"/>
  <c r="B21" i="1" a="1"/>
  <c r="B21" i="1" s="1"/>
  <c r="C21" i="1" s="1"/>
  <c r="B22" i="1" a="1"/>
  <c r="B22" i="1" s="1"/>
  <c r="C22" i="1" s="1"/>
  <c r="B23" i="1" a="1"/>
  <c r="B23" i="1" s="1"/>
  <c r="C23" i="1" s="1"/>
  <c r="B24" i="1" a="1"/>
  <c r="B24" i="1" s="1"/>
  <c r="C24" i="1" s="1"/>
  <c r="B25" i="1" a="1"/>
  <c r="B25" i="1" s="1"/>
  <c r="C25" i="1" s="1"/>
  <c r="B26" i="1" a="1"/>
  <c r="B26" i="1" s="1"/>
  <c r="C26" i="1" s="1"/>
  <c r="B27" i="1" a="1"/>
  <c r="B27" i="1" s="1"/>
  <c r="C27" i="1" s="1"/>
  <c r="B28" i="1" a="1"/>
  <c r="B28" i="1" s="1"/>
  <c r="C28" i="1" s="1"/>
  <c r="B29" i="1" a="1"/>
  <c r="B29" i="1" s="1"/>
  <c r="C29" i="1" s="1"/>
  <c r="B30" i="1" a="1"/>
  <c r="B30" i="1" s="1"/>
  <c r="C30" i="1" s="1"/>
  <c r="B7" i="1" a="1"/>
  <c r="B7" i="1" s="1"/>
  <c r="C7" i="1" s="1"/>
</calcChain>
</file>

<file path=xl/sharedStrings.xml><?xml version="1.0" encoding="utf-8"?>
<sst xmlns="http://schemas.openxmlformats.org/spreadsheetml/2006/main" count="35" uniqueCount="12">
  <si>
    <t>تاريخ</t>
  </si>
  <si>
    <t>م</t>
  </si>
  <si>
    <t>العميل</t>
  </si>
  <si>
    <t>المبلغ</t>
  </si>
  <si>
    <t>العميل 1</t>
  </si>
  <si>
    <t>العميل 2</t>
  </si>
  <si>
    <t>العميل 3</t>
  </si>
  <si>
    <t>العميل 4</t>
  </si>
  <si>
    <t>العميل 5</t>
  </si>
  <si>
    <t>العميل 6</t>
  </si>
  <si>
    <t>تاريخ قبل الترتيب</t>
  </si>
  <si>
    <t>تاريخ بعد 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</si>
</sst>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0" fillId="3" borderId="0" xfId="0" applyFill="1"/>
    <xf numFmtId="1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27"/>
  <sheetViews>
    <sheetView rightToLeft="1" workbookViewId="0">
      <selection activeCell="C24" sqref="C24"/>
    </sheetView>
  </sheetViews>
  <sheetFormatPr defaultRowHeight="14.25" x14ac:dyDescent="0.2"/>
  <cols>
    <col min="3" max="3" width="9.875" bestFit="1" customWidth="1"/>
  </cols>
  <sheetData>
    <row r="4" spans="2:5" x14ac:dyDescent="0.2">
      <c r="B4" t="s">
        <v>1</v>
      </c>
      <c r="C4" t="s">
        <v>0</v>
      </c>
      <c r="D4" t="s">
        <v>2</v>
      </c>
      <c r="E4" t="s">
        <v>3</v>
      </c>
    </row>
    <row r="5" spans="2:5" x14ac:dyDescent="0.2">
      <c r="B5" s="2">
        <v>1</v>
      </c>
      <c r="C5" s="3">
        <v>42035</v>
      </c>
      <c r="D5" t="s">
        <v>4</v>
      </c>
      <c r="E5">
        <v>1000</v>
      </c>
    </row>
    <row r="6" spans="2:5" x14ac:dyDescent="0.2">
      <c r="B6" s="2">
        <v>2</v>
      </c>
      <c r="C6" s="3">
        <v>42009</v>
      </c>
      <c r="D6" t="s">
        <v>5</v>
      </c>
      <c r="E6">
        <v>2000</v>
      </c>
    </row>
    <row r="7" spans="2:5" x14ac:dyDescent="0.2">
      <c r="B7" s="2">
        <v>3</v>
      </c>
      <c r="C7" s="3">
        <v>42008</v>
      </c>
      <c r="D7" t="s">
        <v>6</v>
      </c>
      <c r="E7">
        <v>3000</v>
      </c>
    </row>
    <row r="8" spans="2:5" x14ac:dyDescent="0.2">
      <c r="B8" s="2">
        <v>4</v>
      </c>
      <c r="C8" s="3">
        <v>42007</v>
      </c>
      <c r="D8" t="s">
        <v>7</v>
      </c>
      <c r="E8">
        <v>4000</v>
      </c>
    </row>
    <row r="9" spans="2:5" x14ac:dyDescent="0.2">
      <c r="B9" s="2">
        <v>5</v>
      </c>
      <c r="C9" s="3">
        <v>42006</v>
      </c>
      <c r="D9" t="s">
        <v>8</v>
      </c>
      <c r="E9">
        <v>5000</v>
      </c>
    </row>
    <row r="10" spans="2:5" x14ac:dyDescent="0.2">
      <c r="B10" s="2">
        <v>6</v>
      </c>
      <c r="C10" s="3">
        <v>42005</v>
      </c>
      <c r="D10" t="s">
        <v>9</v>
      </c>
      <c r="E10">
        <v>6000</v>
      </c>
    </row>
    <row r="11" spans="2:5" x14ac:dyDescent="0.2">
      <c r="B11" s="4">
        <v>7</v>
      </c>
      <c r="C11" s="5">
        <v>42063</v>
      </c>
      <c r="D11" t="s">
        <v>4</v>
      </c>
      <c r="E11">
        <v>7000</v>
      </c>
    </row>
    <row r="12" spans="2:5" x14ac:dyDescent="0.2">
      <c r="B12" s="4">
        <v>8</v>
      </c>
      <c r="C12" s="5">
        <v>42062</v>
      </c>
      <c r="D12" t="s">
        <v>5</v>
      </c>
      <c r="E12">
        <v>8000</v>
      </c>
    </row>
    <row r="13" spans="2:5" x14ac:dyDescent="0.2">
      <c r="B13" s="4">
        <v>9</v>
      </c>
      <c r="C13" s="5">
        <v>42037</v>
      </c>
      <c r="D13" t="s">
        <v>6</v>
      </c>
      <c r="E13">
        <v>9000</v>
      </c>
    </row>
    <row r="14" spans="2:5" x14ac:dyDescent="0.2">
      <c r="B14" s="4">
        <v>10</v>
      </c>
      <c r="C14" s="5">
        <v>42038</v>
      </c>
      <c r="D14" t="s">
        <v>7</v>
      </c>
      <c r="E14">
        <v>10000</v>
      </c>
    </row>
    <row r="15" spans="2:5" x14ac:dyDescent="0.2">
      <c r="B15" s="4">
        <v>11</v>
      </c>
      <c r="C15" s="5">
        <v>42040</v>
      </c>
      <c r="D15" t="s">
        <v>8</v>
      </c>
      <c r="E15">
        <v>11000</v>
      </c>
    </row>
    <row r="16" spans="2:5" x14ac:dyDescent="0.2">
      <c r="B16" s="4">
        <v>12</v>
      </c>
      <c r="C16" s="5">
        <v>42039</v>
      </c>
      <c r="D16" t="s">
        <v>9</v>
      </c>
      <c r="E16">
        <v>12000</v>
      </c>
    </row>
    <row r="17" spans="2:5" x14ac:dyDescent="0.2">
      <c r="B17" s="4">
        <v>13</v>
      </c>
      <c r="C17" s="5">
        <v>42037</v>
      </c>
      <c r="D17" t="s">
        <v>4</v>
      </c>
      <c r="E17">
        <v>13000</v>
      </c>
    </row>
    <row r="18" spans="2:5" x14ac:dyDescent="0.2">
      <c r="B18" s="4">
        <v>14</v>
      </c>
      <c r="C18" s="5">
        <v>42036</v>
      </c>
      <c r="D18" t="s">
        <v>5</v>
      </c>
      <c r="E18">
        <v>14000</v>
      </c>
    </row>
    <row r="19" spans="2:5" x14ac:dyDescent="0.2">
      <c r="B19" s="2">
        <v>15</v>
      </c>
      <c r="C19" s="3">
        <v>42094</v>
      </c>
      <c r="D19" t="s">
        <v>4</v>
      </c>
      <c r="E19">
        <v>15000</v>
      </c>
    </row>
    <row r="20" spans="2:5" x14ac:dyDescent="0.2">
      <c r="B20" s="2">
        <v>16</v>
      </c>
      <c r="C20" s="3">
        <v>42092</v>
      </c>
      <c r="D20" t="s">
        <v>5</v>
      </c>
      <c r="E20">
        <v>16000</v>
      </c>
    </row>
    <row r="21" spans="2:5" x14ac:dyDescent="0.2">
      <c r="B21" s="2">
        <v>17</v>
      </c>
      <c r="C21" s="3">
        <v>42090</v>
      </c>
      <c r="D21" t="s">
        <v>6</v>
      </c>
      <c r="E21">
        <v>17000</v>
      </c>
    </row>
    <row r="22" spans="2:5" x14ac:dyDescent="0.2">
      <c r="B22" s="2">
        <v>18</v>
      </c>
      <c r="C22" s="3">
        <v>42089</v>
      </c>
      <c r="D22" t="s">
        <v>7</v>
      </c>
      <c r="E22">
        <v>18000</v>
      </c>
    </row>
    <row r="23" spans="2:5" x14ac:dyDescent="0.2">
      <c r="B23" s="2">
        <v>19</v>
      </c>
      <c r="C23" s="3">
        <v>42060</v>
      </c>
      <c r="D23" t="s">
        <v>8</v>
      </c>
      <c r="E23">
        <v>19000</v>
      </c>
    </row>
    <row r="24" spans="2:5" x14ac:dyDescent="0.2">
      <c r="B24" s="2">
        <v>20</v>
      </c>
      <c r="C24" s="3">
        <v>42019</v>
      </c>
      <c r="D24" t="s">
        <v>9</v>
      </c>
      <c r="E24">
        <v>20000</v>
      </c>
    </row>
    <row r="25" spans="2:5" x14ac:dyDescent="0.2">
      <c r="B25" s="2">
        <v>21</v>
      </c>
      <c r="C25" s="3">
        <v>42064</v>
      </c>
      <c r="D25" t="s">
        <v>4</v>
      </c>
      <c r="E25">
        <v>21000</v>
      </c>
    </row>
    <row r="26" spans="2:5" x14ac:dyDescent="0.2">
      <c r="B26" s="2">
        <v>22</v>
      </c>
      <c r="C26" s="3">
        <v>42065</v>
      </c>
      <c r="D26" t="s">
        <v>5</v>
      </c>
      <c r="E26">
        <v>22000</v>
      </c>
    </row>
    <row r="27" spans="2:5" x14ac:dyDescent="0.2">
      <c r="B27" s="2">
        <v>23</v>
      </c>
      <c r="C27" s="3">
        <v>42064</v>
      </c>
      <c r="D27" t="s">
        <v>9</v>
      </c>
      <c r="E27">
        <v>23000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0"/>
  <sheetViews>
    <sheetView rightToLeft="1" tabSelected="1" workbookViewId="0">
      <selection activeCell="C7" sqref="C7"/>
    </sheetView>
  </sheetViews>
  <sheetFormatPr defaultRowHeight="14.25" x14ac:dyDescent="0.2"/>
  <cols>
    <col min="2" max="2" width="11.625" bestFit="1" customWidth="1"/>
    <col min="3" max="3" width="11.5" bestFit="1" customWidth="1"/>
    <col min="4" max="4" width="9.875" bestFit="1" customWidth="1"/>
  </cols>
  <sheetData>
    <row r="3" spans="2:5" x14ac:dyDescent="0.2">
      <c r="B3" s="1"/>
      <c r="C3" s="1">
        <v>42019</v>
      </c>
      <c r="D3" s="1">
        <v>42062</v>
      </c>
    </row>
    <row r="6" spans="2:5" x14ac:dyDescent="0.2">
      <c r="B6" t="s">
        <v>10</v>
      </c>
      <c r="C6" t="s">
        <v>11</v>
      </c>
      <c r="D6" t="s">
        <v>2</v>
      </c>
      <c r="E6" t="s">
        <v>3</v>
      </c>
    </row>
    <row r="7" spans="2:5" x14ac:dyDescent="0.2">
      <c r="B7" s="3">
        <f t="array" ref="B7">IF(ROWS($C$7:$C7)&gt;SUMPRODUCT(($C$3&lt;=INT!$C$5:$C$27)*($D$3&gt;=INT!$C$5:$C$27)),"",INDEX(INT!$C$5:$C$27,SMALL(IF(($C$3&lt;=INT!$C$5:$C$27)*($D$3&gt;=INT!$C$5:$C$27),ROW(INT!$C$5:$C$27)-4),ROWS($C$7:$C7))))</f>
        <v>42035</v>
      </c>
      <c r="C7" s="3">
        <f>IF(B7&lt;&gt;"",SMALL(B$7:B$29,ROWS(B$7:B7)),"")</f>
        <v>42019</v>
      </c>
      <c r="D7" t="str">
        <f t="array" aca="1" ref="D7" ca="1">IFERROR(OFFSET(INT!$D$4,SMALL(IF(INT!C$5:C$27=C7,ROW(INT!C$5:C$27)-ROW(INT!$C$4)),COUNTIF(C$7:C7,C7)),),"")</f>
        <v>العميل 6</v>
      </c>
      <c r="E7">
        <f t="array" aca="1" ref="E7" ca="1">IFERROR(OFFSET(INT!$E$4,SMALL(IF(INT!C$5:C$27=C7,ROW(INT!C$5:C$27)-ROW(INT!$C$4)),COUNTIF(C$7:C7,C7)),),"")</f>
        <v>20000</v>
      </c>
    </row>
    <row r="8" spans="2:5" x14ac:dyDescent="0.2">
      <c r="B8" s="3">
        <f t="array" ref="B8">IF(ROWS($C$7:$C8)&gt;SUMPRODUCT(($C$3&lt;=INT!$C$5:$C$27)*($D$3&gt;=INT!$C$5:$C$27)),"",INDEX(INT!$C$5:$C$27,SMALL(IF(($C$3&lt;=INT!$C$5:$C$27)*($D$3&gt;=INT!$C$5:$C$27),ROW(INT!$C$5:$C$27)-4),ROWS($C$7:$C8))))</f>
        <v>42062</v>
      </c>
      <c r="C8" s="3">
        <f>IF(B8&lt;&gt;"",SMALL(B$7:B$29,ROWS(B$7:B8)),"")</f>
        <v>42035</v>
      </c>
      <c r="D8" t="str">
        <f t="array" aca="1" ref="D8" ca="1">IFERROR(OFFSET(INT!$D$4,SMALL(IF(INT!C$5:C$27=C8,ROW(INT!C$5:C$27)-ROW(INT!$C$4)),COUNTIF(C$7:C8,C8)),),"")</f>
        <v>العميل 1</v>
      </c>
      <c r="E8">
        <f t="array" aca="1" ref="E8" ca="1">IFERROR(OFFSET(INT!$E$4,SMALL(IF(INT!C$5:C$27=C8,ROW(INT!C$5:C$27)-ROW(INT!$C$4)),COUNTIF(C$7:C8,C8)),),"")</f>
        <v>1000</v>
      </c>
    </row>
    <row r="9" spans="2:5" x14ac:dyDescent="0.2">
      <c r="B9" s="3">
        <f t="array" ref="B9">IF(ROWS($C$7:$C9)&gt;SUMPRODUCT(($C$3&lt;=INT!$C$5:$C$27)*($D$3&gt;=INT!$C$5:$C$27)),"",INDEX(INT!$C$5:$C$27,SMALL(IF(($C$3&lt;=INT!$C$5:$C$27)*($D$3&gt;=INT!$C$5:$C$27),ROW(INT!$C$5:$C$27)-4),ROWS($C$7:$C9))))</f>
        <v>42037</v>
      </c>
      <c r="C9" s="3">
        <f>IF(B9&lt;&gt;"",SMALL(B$7:B$29,ROWS(B$7:B9)),"")</f>
        <v>42036</v>
      </c>
      <c r="D9" t="str">
        <f t="array" aca="1" ref="D9" ca="1">IFERROR(OFFSET(INT!$D$4,SMALL(IF(INT!C$5:C$27=C9,ROW(INT!C$5:C$27)-ROW(INT!$C$4)),COUNTIF(C$7:C9,C9)),),"")</f>
        <v>العميل 2</v>
      </c>
      <c r="E9">
        <f t="array" aca="1" ref="E9" ca="1">IFERROR(OFFSET(INT!$E$4,SMALL(IF(INT!C$5:C$27=C9,ROW(INT!C$5:C$27)-ROW(INT!$C$4)),COUNTIF(C$7:C9,C9)),),"")</f>
        <v>14000</v>
      </c>
    </row>
    <row r="10" spans="2:5" x14ac:dyDescent="0.2">
      <c r="B10" s="3">
        <f t="array" ref="B10">IF(ROWS($C$7:$C10)&gt;SUMPRODUCT(($C$3&lt;=INT!$C$5:$C$27)*($D$3&gt;=INT!$C$5:$C$27)),"",INDEX(INT!$C$5:$C$27,SMALL(IF(($C$3&lt;=INT!$C$5:$C$27)*($D$3&gt;=INT!$C$5:$C$27),ROW(INT!$C$5:$C$27)-4),ROWS($C$7:$C10))))</f>
        <v>42038</v>
      </c>
      <c r="C10" s="3">
        <f>IF(B10&lt;&gt;"",SMALL(B$7:B$29,ROWS(B$7:B10)),"")</f>
        <v>42037</v>
      </c>
      <c r="D10" t="str">
        <f t="array" aca="1" ref="D10" ca="1">IFERROR(OFFSET(INT!$D$4,SMALL(IF(INT!C$5:C$27=C10,ROW(INT!C$5:C$27)-ROW(INT!$C$4)),COUNTIF(C$7:C10,C10)),),"")</f>
        <v>العميل 3</v>
      </c>
      <c r="E10">
        <f t="array" aca="1" ref="E10" ca="1">IFERROR(OFFSET(INT!$E$4,SMALL(IF(INT!C$5:C$27=C10,ROW(INT!C$5:C$27)-ROW(INT!$C$4)),COUNTIF(C$7:C10,C10)),),"")</f>
        <v>9000</v>
      </c>
    </row>
    <row r="11" spans="2:5" x14ac:dyDescent="0.2">
      <c r="B11" s="3">
        <f t="array" ref="B11">IF(ROWS($C$7:$C11)&gt;SUMPRODUCT(($C$3&lt;=INT!$C$5:$C$27)*($D$3&gt;=INT!$C$5:$C$27)),"",INDEX(INT!$C$5:$C$27,SMALL(IF(($C$3&lt;=INT!$C$5:$C$27)*($D$3&gt;=INT!$C$5:$C$27),ROW(INT!$C$5:$C$27)-4),ROWS($C$7:$C11))))</f>
        <v>42040</v>
      </c>
      <c r="C11" s="3">
        <f>IF(B11&lt;&gt;"",SMALL(B$7:B$29,ROWS(B$7:B11)),"")</f>
        <v>42037</v>
      </c>
      <c r="D11" t="str">
        <f t="array" aca="1" ref="D11" ca="1">IFERROR(OFFSET(INT!$D$4,SMALL(IF(INT!C$5:C$27=C11,ROW(INT!C$5:C$27)-ROW(INT!$C$4)),COUNTIF(C$7:C11,C11)),),"")</f>
        <v>العميل 1</v>
      </c>
      <c r="E11">
        <f t="array" aca="1" ref="E11" ca="1">IFERROR(OFFSET(INT!$E$4,SMALL(IF(INT!C$5:C$27=C11,ROW(INT!C$5:C$27)-ROW(INT!$C$4)),COUNTIF(C$7:C11,C11)),),"")</f>
        <v>13000</v>
      </c>
    </row>
    <row r="12" spans="2:5" x14ac:dyDescent="0.2">
      <c r="B12" s="3">
        <f t="array" ref="B12">IF(ROWS($C$7:$C12)&gt;SUMPRODUCT(($C$3&lt;=INT!$C$5:$C$27)*($D$3&gt;=INT!$C$5:$C$27)),"",INDEX(INT!$C$5:$C$27,SMALL(IF(($C$3&lt;=INT!$C$5:$C$27)*($D$3&gt;=INT!$C$5:$C$27),ROW(INT!$C$5:$C$27)-4),ROWS($C$7:$C12))))</f>
        <v>42039</v>
      </c>
      <c r="C12" s="3">
        <f>IF(B12&lt;&gt;"",SMALL(B$7:B$29,ROWS(B$7:B12)),"")</f>
        <v>42038</v>
      </c>
      <c r="D12" t="str">
        <f t="array" aca="1" ref="D12" ca="1">IFERROR(OFFSET(INT!$D$4,SMALL(IF(INT!C$5:C$27=C12,ROW(INT!C$5:C$27)-ROW(INT!$C$4)),COUNTIF(C$7:C12,C12)),),"")</f>
        <v>العميل 4</v>
      </c>
      <c r="E12">
        <f t="array" aca="1" ref="E12" ca="1">IFERROR(OFFSET(INT!$E$4,SMALL(IF(INT!C$5:C$27=C12,ROW(INT!C$5:C$27)-ROW(INT!$C$4)),COUNTIF(C$7:C12,C12)),),"")</f>
        <v>10000</v>
      </c>
    </row>
    <row r="13" spans="2:5" x14ac:dyDescent="0.2">
      <c r="B13" s="3">
        <f t="array" ref="B13">IF(ROWS($C$7:$C13)&gt;SUMPRODUCT(($C$3&lt;=INT!$C$5:$C$27)*($D$3&gt;=INT!$C$5:$C$27)),"",INDEX(INT!$C$5:$C$27,SMALL(IF(($C$3&lt;=INT!$C$5:$C$27)*($D$3&gt;=INT!$C$5:$C$27),ROW(INT!$C$5:$C$27)-4),ROWS($C$7:$C13))))</f>
        <v>42037</v>
      </c>
      <c r="C13" s="3">
        <f>IF(B13&lt;&gt;"",SMALL(B$7:B$29,ROWS(B$7:B13)),"")</f>
        <v>42039</v>
      </c>
      <c r="D13" t="str">
        <f t="array" aca="1" ref="D13" ca="1">IFERROR(OFFSET(INT!$D$4,SMALL(IF(INT!C$5:C$27=C13,ROW(INT!C$5:C$27)-ROW(INT!$C$4)),COUNTIF(C$7:C13,C13)),),"")</f>
        <v>العميل 6</v>
      </c>
      <c r="E13">
        <f t="array" aca="1" ref="E13" ca="1">IFERROR(OFFSET(INT!$E$4,SMALL(IF(INT!C$5:C$27=C13,ROW(INT!C$5:C$27)-ROW(INT!$C$4)),COUNTIF(C$7:C13,C13)),),"")</f>
        <v>12000</v>
      </c>
    </row>
    <row r="14" spans="2:5" x14ac:dyDescent="0.2">
      <c r="B14" s="3">
        <f t="array" ref="B14">IF(ROWS($C$7:$C14)&gt;SUMPRODUCT(($C$3&lt;=INT!$C$5:$C$27)*($D$3&gt;=INT!$C$5:$C$27)),"",INDEX(INT!$C$5:$C$27,SMALL(IF(($C$3&lt;=INT!$C$5:$C$27)*($D$3&gt;=INT!$C$5:$C$27),ROW(INT!$C$5:$C$27)-4),ROWS($C$7:$C14))))</f>
        <v>42036</v>
      </c>
      <c r="C14" s="3">
        <f>IF(B14&lt;&gt;"",SMALL(B$7:B$29,ROWS(B$7:B14)),"")</f>
        <v>42040</v>
      </c>
      <c r="D14" t="str">
        <f t="array" aca="1" ref="D14" ca="1">IFERROR(OFFSET(INT!$D$4,SMALL(IF(INT!C$5:C$27=C14,ROW(INT!C$5:C$27)-ROW(INT!$C$4)),COUNTIF(C$7:C14,C14)),),"")</f>
        <v>العميل 5</v>
      </c>
      <c r="E14">
        <f t="array" aca="1" ref="E14" ca="1">IFERROR(OFFSET(INT!$E$4,SMALL(IF(INT!C$5:C$27=C14,ROW(INT!C$5:C$27)-ROW(INT!$C$4)),COUNTIF(C$7:C14,C14)),),"")</f>
        <v>11000</v>
      </c>
    </row>
    <row r="15" spans="2:5" x14ac:dyDescent="0.2">
      <c r="B15" s="3">
        <f t="array" ref="B15">IF(ROWS($C$7:$C15)&gt;SUMPRODUCT(($C$3&lt;=INT!$C$5:$C$27)*($D$3&gt;=INT!$C$5:$C$27)),"",INDEX(INT!$C$5:$C$27,SMALL(IF(($C$3&lt;=INT!$C$5:$C$27)*($D$3&gt;=INT!$C$5:$C$27),ROW(INT!$C$5:$C$27)-4),ROWS($C$7:$C15))))</f>
        <v>42060</v>
      </c>
      <c r="C15" s="3">
        <f>IF(B15&lt;&gt;"",SMALL(B$7:B$29,ROWS(B$7:B15)),"")</f>
        <v>42060</v>
      </c>
      <c r="D15" t="str">
        <f t="array" aca="1" ref="D15" ca="1">IFERROR(OFFSET(INT!$D$4,SMALL(IF(INT!C$5:C$27=C15,ROW(INT!C$5:C$27)-ROW(INT!$C$4)),COUNTIF(C$7:C15,C15)),),"")</f>
        <v>العميل 5</v>
      </c>
      <c r="E15">
        <f t="array" aca="1" ref="E15" ca="1">IFERROR(OFFSET(INT!$E$4,SMALL(IF(INT!C$5:C$27=C15,ROW(INT!C$5:C$27)-ROW(INT!$C$4)),COUNTIF(C$7:C15,C15)),),"")</f>
        <v>19000</v>
      </c>
    </row>
    <row r="16" spans="2:5" x14ac:dyDescent="0.2">
      <c r="B16" s="3">
        <f t="array" ref="B16">IF(ROWS($C$7:$C16)&gt;SUMPRODUCT(($C$3&lt;=INT!$C$5:$C$27)*($D$3&gt;=INT!$C$5:$C$27)),"",INDEX(INT!$C$5:$C$27,SMALL(IF(($C$3&lt;=INT!$C$5:$C$27)*($D$3&gt;=INT!$C$5:$C$27),ROW(INT!$C$5:$C$27)-4),ROWS($C$7:$C16))))</f>
        <v>42019</v>
      </c>
      <c r="C16" s="3">
        <f>IF(B16&lt;&gt;"",SMALL(B$7:B$29,ROWS(B$7:B16)),"")</f>
        <v>42062</v>
      </c>
      <c r="D16" t="str">
        <f t="array" aca="1" ref="D16" ca="1">IFERROR(OFFSET(INT!$D$4,SMALL(IF(INT!C$5:C$27=C16,ROW(INT!C$5:C$27)-ROW(INT!$C$4)),COUNTIF(C$7:C16,C16)),),"")</f>
        <v>العميل 2</v>
      </c>
      <c r="E16">
        <f t="array" aca="1" ref="E16" ca="1">IFERROR(OFFSET(INT!$E$4,SMALL(IF(INT!C$5:C$27=C16,ROW(INT!C$5:C$27)-ROW(INT!$C$4)),COUNTIF(C$7:C16,C16)),),"")</f>
        <v>8000</v>
      </c>
    </row>
    <row r="17" spans="2:5" x14ac:dyDescent="0.2">
      <c r="B17" s="3" t="str">
        <f t="array" ref="B17">IF(ROWS($C$7:$C17)&gt;SUMPRODUCT(($C$3&lt;=INT!$C$5:$C$27)*($D$3&gt;=INT!$C$5:$C$27)),"",INDEX(INT!$C$5:$C$27,SMALL(IF(($C$3&lt;=INT!$C$5:$C$27)*($D$3&gt;=INT!$C$5:$C$27),ROW(INT!$C$5:$C$27)-4),ROWS($C$7:$C17))))</f>
        <v/>
      </c>
      <c r="C17" s="3" t="str">
        <f>IF(B17&lt;&gt;"",SMALL(B$7:B$29,ROWS(B$7:B17)),"")</f>
        <v/>
      </c>
      <c r="D17" t="str">
        <f t="array" aca="1" ref="D17" ca="1">IFERROR(OFFSET(INT!$D$4,SMALL(IF(INT!C$5:C$27=C17,ROW(INT!C$5:C$27)-ROW(INT!$C$4)),COUNTIF(C$7:C17,C17)),),"")</f>
        <v/>
      </c>
      <c r="E17" t="str">
        <f t="array" aca="1" ref="E17" ca="1">IFERROR(OFFSET(INT!$E$4,SMALL(IF(INT!C$5:C$27=C17,ROW(INT!C$5:C$27)-ROW(INT!$C$4)),COUNTIF(C$7:C17,C17)),),"")</f>
        <v/>
      </c>
    </row>
    <row r="18" spans="2:5" x14ac:dyDescent="0.2">
      <c r="B18" s="3" t="str">
        <f t="array" ref="B18">IF(ROWS($C$7:$C18)&gt;SUMPRODUCT(($C$3&lt;=INT!$C$5:$C$27)*($D$3&gt;=INT!$C$5:$C$27)),"",INDEX(INT!$C$5:$C$27,SMALL(IF(($C$3&lt;=INT!$C$5:$C$27)*($D$3&gt;=INT!$C$5:$C$27),ROW(INT!$C$5:$C$27)-4),ROWS($C$7:$C18))))</f>
        <v/>
      </c>
      <c r="C18" s="3" t="str">
        <f>IF(B18&lt;&gt;"",SMALL(B$7:B$29,ROWS(B$7:B18)),"")</f>
        <v/>
      </c>
      <c r="D18" t="str">
        <f t="array" aca="1" ref="D18" ca="1">IFERROR(OFFSET(INT!$D$4,SMALL(IF(INT!C$5:C$27=C18,ROW(INT!C$5:C$27)-ROW(INT!$C$4)),COUNTIF(C$7:C18,C18)),),"")</f>
        <v/>
      </c>
      <c r="E18" t="str">
        <f t="array" aca="1" ref="E18" ca="1">IFERROR(OFFSET(INT!$E$4,SMALL(IF(INT!C$5:C$27=C18,ROW(INT!C$5:C$27)-ROW(INT!$C$4)),COUNTIF(C$7:C18,C18)),),"")</f>
        <v/>
      </c>
    </row>
    <row r="19" spans="2:5" x14ac:dyDescent="0.2">
      <c r="B19" s="3" t="str">
        <f t="array" ref="B19">IF(ROWS($C$7:$C19)&gt;SUMPRODUCT(($C$3&lt;=INT!$C$5:$C$27)*($D$3&gt;=INT!$C$5:$C$27)),"",INDEX(INT!$C$5:$C$27,SMALL(IF(($C$3&lt;=INT!$C$5:$C$27)*($D$3&gt;=INT!$C$5:$C$27),ROW(INT!$C$5:$C$27)-4),ROWS($C$7:$C19))))</f>
        <v/>
      </c>
      <c r="C19" s="3" t="str">
        <f>IF(B19&lt;&gt;"",SMALL(B$7:B$29,ROWS(B$7:B19)),"")</f>
        <v/>
      </c>
      <c r="D19" t="str">
        <f t="array" aca="1" ref="D19" ca="1">IFERROR(OFFSET(INT!$D$4,SMALL(IF(INT!C$5:C$27=C19,ROW(INT!C$5:C$27)-ROW(INT!$C$4)),COUNTIF(C$7:C19,C19)),),"")</f>
        <v/>
      </c>
      <c r="E19" t="str">
        <f t="array" aca="1" ref="E19" ca="1">IFERROR(OFFSET(INT!$E$4,SMALL(IF(INT!C$5:C$27=C19,ROW(INT!C$5:C$27)-ROW(INT!$C$4)),COUNTIF(C$7:C19,C19)),),"")</f>
        <v/>
      </c>
    </row>
    <row r="20" spans="2:5" x14ac:dyDescent="0.2">
      <c r="B20" s="3" t="str">
        <f t="array" ref="B20">IF(ROWS($C$7:$C20)&gt;SUMPRODUCT(($C$3&lt;=INT!$C$5:$C$27)*($D$3&gt;=INT!$C$5:$C$27)),"",INDEX(INT!$C$5:$C$27,SMALL(IF(($C$3&lt;=INT!$C$5:$C$27)*($D$3&gt;=INT!$C$5:$C$27),ROW(INT!$C$5:$C$27)-4),ROWS($C$7:$C20))))</f>
        <v/>
      </c>
      <c r="C20" s="3" t="str">
        <f>IF(B20&lt;&gt;"",SMALL(B$7:B$29,ROWS(B$7:B20)),"")</f>
        <v/>
      </c>
      <c r="D20" t="str">
        <f t="array" aca="1" ref="D20" ca="1">IFERROR(OFFSET(INT!$D$4,SMALL(IF(INT!C$5:C$27=C20,ROW(INT!C$5:C$27)-ROW(INT!$C$4)),COUNTIF(C$7:C20,C20)),),"")</f>
        <v/>
      </c>
      <c r="E20" t="str">
        <f t="array" aca="1" ref="E20" ca="1">IFERROR(OFFSET(INT!$E$4,SMALL(IF(INT!C$5:C$27=C20,ROW(INT!C$5:C$27)-ROW(INT!$C$4)),COUNTIF(C$7:C20,C20)),),"")</f>
        <v/>
      </c>
    </row>
    <row r="21" spans="2:5" x14ac:dyDescent="0.2">
      <c r="B21" s="3" t="str">
        <f t="array" ref="B21">IF(ROWS($C$7:$C21)&gt;SUMPRODUCT(($C$3&lt;=INT!$C$5:$C$27)*($D$3&gt;=INT!$C$5:$C$27)),"",INDEX(INT!$C$5:$C$27,SMALL(IF(($C$3&lt;=INT!$C$5:$C$27)*($D$3&gt;=INT!$C$5:$C$27),ROW(INT!$C$5:$C$27)-4),ROWS($C$7:$C21))))</f>
        <v/>
      </c>
      <c r="C21" s="3" t="str">
        <f>IF(B21&lt;&gt;"",SMALL(B$7:B$29,ROWS(B$7:B21)),"")</f>
        <v/>
      </c>
      <c r="D21" t="str">
        <f t="array" aca="1" ref="D21" ca="1">IFERROR(OFFSET(INT!$D$4,SMALL(IF(INT!C$5:C$27=C21,ROW(INT!C$5:C$27)-ROW(INT!$C$4)),COUNTIF(C$7:C21,C21)),),"")</f>
        <v/>
      </c>
      <c r="E21" t="str">
        <f t="array" aca="1" ref="E21" ca="1">IFERROR(OFFSET(INT!$E$4,SMALL(IF(INT!C$5:C$27=C21,ROW(INT!C$5:C$27)-ROW(INT!$C$4)),COUNTIF(C$7:C21,C21)),),"")</f>
        <v/>
      </c>
    </row>
    <row r="22" spans="2:5" x14ac:dyDescent="0.2">
      <c r="B22" s="3" t="str">
        <f t="array" ref="B22">IF(ROWS($C$7:$C22)&gt;SUMPRODUCT(($C$3&lt;=INT!$C$5:$C$27)*($D$3&gt;=INT!$C$5:$C$27)),"",INDEX(INT!$C$5:$C$27,SMALL(IF(($C$3&lt;=INT!$C$5:$C$27)*($D$3&gt;=INT!$C$5:$C$27),ROW(INT!$C$5:$C$27)-4),ROWS($C$7:$C22))))</f>
        <v/>
      </c>
      <c r="C22" s="3" t="str">
        <f>IF(B22&lt;&gt;"",SMALL(B$7:B$29,ROWS(B$7:B22)),"")</f>
        <v/>
      </c>
      <c r="D22" t="str">
        <f t="array" aca="1" ref="D22" ca="1">IFERROR(OFFSET(INT!$D$4,SMALL(IF(INT!C$5:C$27=C22,ROW(INT!C$5:C$27)-ROW(INT!$C$4)),COUNTIF(C$7:C22,C22)),),"")</f>
        <v/>
      </c>
      <c r="E22" t="str">
        <f t="array" aca="1" ref="E22" ca="1">IFERROR(OFFSET(INT!$E$4,SMALL(IF(INT!C$5:C$27=C22,ROW(INT!C$5:C$27)-ROW(INT!$C$4)),COUNTIF(C$7:C22,C22)),),"")</f>
        <v/>
      </c>
    </row>
    <row r="23" spans="2:5" x14ac:dyDescent="0.2">
      <c r="B23" s="3" t="str">
        <f t="array" ref="B23">IF(ROWS($C$7:$C23)&gt;SUMPRODUCT(($C$3&lt;=INT!$C$5:$C$27)*($D$3&gt;=INT!$C$5:$C$27)),"",INDEX(INT!$C$5:$C$27,SMALL(IF(($C$3&lt;=INT!$C$5:$C$27)*($D$3&gt;=INT!$C$5:$C$27),ROW(INT!$C$5:$C$27)-4),ROWS($C$7:$C23))))</f>
        <v/>
      </c>
      <c r="C23" s="3" t="str">
        <f>IF(B23&lt;&gt;"",SMALL(B$7:B$29,ROWS(B$7:B23)),"")</f>
        <v/>
      </c>
      <c r="D23" t="str">
        <f t="array" aca="1" ref="D23" ca="1">IFERROR(OFFSET(INT!$D$4,SMALL(IF(INT!C$5:C$27=C23,ROW(INT!C$5:C$27)-ROW(INT!$C$4)),COUNTIF(C$7:C23,C23)),),"")</f>
        <v/>
      </c>
      <c r="E23" t="str">
        <f t="array" aca="1" ref="E23" ca="1">IFERROR(OFFSET(INT!$E$4,SMALL(IF(INT!C$5:C$27=C23,ROW(INT!C$5:C$27)-ROW(INT!$C$4)),COUNTIF(C$7:C23,C23)),),"")</f>
        <v/>
      </c>
    </row>
    <row r="24" spans="2:5" x14ac:dyDescent="0.2">
      <c r="B24" s="3" t="str">
        <f t="array" ref="B24">IF(ROWS($C$7:$C24)&gt;SUMPRODUCT(($C$3&lt;=INT!$C$5:$C$27)*($D$3&gt;=INT!$C$5:$C$27)),"",INDEX(INT!$C$5:$C$27,SMALL(IF(($C$3&lt;=INT!$C$5:$C$27)*($D$3&gt;=INT!$C$5:$C$27),ROW(INT!$C$5:$C$27)-4),ROWS($C$7:$C24))))</f>
        <v/>
      </c>
      <c r="C24" s="3" t="str">
        <f>IF(B24&lt;&gt;"",SMALL(B$7:B$29,ROWS(B$7:B24)),"")</f>
        <v/>
      </c>
      <c r="D24" t="str">
        <f t="array" aca="1" ref="D24" ca="1">IFERROR(OFFSET(INT!$D$4,SMALL(IF(INT!C$5:C$27=C24,ROW(INT!C$5:C$27)-ROW(INT!$C$4)),COUNTIF(C$7:C24,C24)),),"")</f>
        <v/>
      </c>
      <c r="E24" t="str">
        <f t="array" aca="1" ref="E24" ca="1">IFERROR(OFFSET(INT!$E$4,SMALL(IF(INT!C$5:C$27=C24,ROW(INT!C$5:C$27)-ROW(INT!$C$4)),COUNTIF(C$7:C24,C24)),),"")</f>
        <v/>
      </c>
    </row>
    <row r="25" spans="2:5" x14ac:dyDescent="0.2">
      <c r="B25" s="3" t="str">
        <f t="array" ref="B25">IF(ROWS($C$7:$C25)&gt;SUMPRODUCT(($C$3&lt;=INT!$C$5:$C$27)*($D$3&gt;=INT!$C$5:$C$27)),"",INDEX(INT!$C$5:$C$27,SMALL(IF(($C$3&lt;=INT!$C$5:$C$27)*($D$3&gt;=INT!$C$5:$C$27),ROW(INT!$C$5:$C$27)-4),ROWS($C$7:$C25))))</f>
        <v/>
      </c>
      <c r="C25" s="3" t="str">
        <f>IF(B25&lt;&gt;"",SMALL(B$7:B$29,ROWS(B$7:B25)),"")</f>
        <v/>
      </c>
      <c r="D25" t="str">
        <f t="array" aca="1" ref="D25" ca="1">IFERROR(OFFSET(INT!$D$4,SMALL(IF(INT!C$5:C$27=C25,ROW(INT!C$5:C$27)-ROW(INT!$C$4)),COUNTIF(C$7:C25,C25)),),"")</f>
        <v/>
      </c>
      <c r="E25" t="str">
        <f t="array" aca="1" ref="E25" ca="1">IFERROR(OFFSET(INT!$E$4,SMALL(IF(INT!C$5:C$27=C25,ROW(INT!C$5:C$27)-ROW(INT!$C$4)),COUNTIF(C$7:C25,C25)),),"")</f>
        <v/>
      </c>
    </row>
    <row r="26" spans="2:5" x14ac:dyDescent="0.2">
      <c r="B26" s="3" t="str">
        <f t="array" ref="B26">IF(ROWS($C$7:$C26)&gt;SUMPRODUCT(($C$3&lt;=INT!$C$5:$C$27)*($D$3&gt;=INT!$C$5:$C$27)),"",INDEX(INT!$C$5:$C$27,SMALL(IF(($C$3&lt;=INT!$C$5:$C$27)*($D$3&gt;=INT!$C$5:$C$27),ROW(INT!$C$5:$C$27)-4),ROWS($C$7:$C26))))</f>
        <v/>
      </c>
      <c r="C26" s="3" t="str">
        <f>IF(B26&lt;&gt;"",SMALL(B$7:B$29,ROWS(B$7:B26)),"")</f>
        <v/>
      </c>
      <c r="D26" t="str">
        <f t="array" aca="1" ref="D26" ca="1">IFERROR(OFFSET(INT!$D$4,SMALL(IF(INT!C$5:C$27=C26,ROW(INT!C$5:C$27)-ROW(INT!$C$4)),COUNTIF(C$7:C26,C26)),),"")</f>
        <v/>
      </c>
      <c r="E26" t="str">
        <f t="array" aca="1" ref="E26" ca="1">IFERROR(OFFSET(INT!$E$4,SMALL(IF(INT!C$5:C$27=C26,ROW(INT!C$5:C$27)-ROW(INT!$C$4)),COUNTIF(C$7:C26,C26)),),"")</f>
        <v/>
      </c>
    </row>
    <row r="27" spans="2:5" x14ac:dyDescent="0.2">
      <c r="B27" s="3" t="str">
        <f t="array" ref="B27">IF(ROWS($C$7:$C27)&gt;SUMPRODUCT(($C$3&lt;=INT!$C$5:$C$27)*($D$3&gt;=INT!$C$5:$C$27)),"",INDEX(INT!$C$5:$C$27,SMALL(IF(($C$3&lt;=INT!$C$5:$C$27)*($D$3&gt;=INT!$C$5:$C$27),ROW(INT!$C$5:$C$27)-4),ROWS($C$7:$C27))))</f>
        <v/>
      </c>
      <c r="C27" s="3" t="str">
        <f>IF(B27&lt;&gt;"",SMALL(B$7:B$29,ROWS(B$7:B27)),"")</f>
        <v/>
      </c>
      <c r="D27" t="str">
        <f t="array" aca="1" ref="D27" ca="1">IFERROR(OFFSET(INT!$D$4,SMALL(IF(INT!C$5:C$27=C27,ROW(INT!C$5:C$27)-ROW(INT!$C$4)),COUNTIF(C$7:C27,C27)),),"")</f>
        <v/>
      </c>
      <c r="E27" t="str">
        <f t="array" aca="1" ref="E27" ca="1">IFERROR(OFFSET(INT!$E$4,SMALL(IF(INT!C$5:C$27=C27,ROW(INT!C$5:C$27)-ROW(INT!$C$4)),COUNTIF(C$7:C27,C27)),),"")</f>
        <v/>
      </c>
    </row>
    <row r="28" spans="2:5" x14ac:dyDescent="0.2">
      <c r="B28" s="3" t="str">
        <f t="array" ref="B28">IF(ROWS($C$7:$C28)&gt;SUMPRODUCT(($C$3&lt;=INT!$C$5:$C$27)*($D$3&gt;=INT!$C$5:$C$27)),"",INDEX(INT!$C$5:$C$27,SMALL(IF(($C$3&lt;=INT!$C$5:$C$27)*($D$3&gt;=INT!$C$5:$C$27),ROW(INT!$C$5:$C$27)-4),ROWS($C$7:$C28))))</f>
        <v/>
      </c>
      <c r="C28" s="3" t="str">
        <f>IF(B28&lt;&gt;"",SMALL(B$7:B$29,ROWS(B$7:B28)),"")</f>
        <v/>
      </c>
      <c r="D28" t="str">
        <f t="array" aca="1" ref="D28" ca="1">IFERROR(OFFSET(INT!$D$4,SMALL(IF(INT!C$5:C$27=C28,ROW(INT!C$5:C$27)-ROW(INT!$C$4)),COUNTIF(C$7:C28,C28)),),"")</f>
        <v/>
      </c>
      <c r="E28" t="str">
        <f t="array" aca="1" ref="E28" ca="1">IFERROR(OFFSET(INT!$E$4,SMALL(IF(INT!C$5:C$27=C28,ROW(INT!C$5:C$27)-ROW(INT!$C$4)),COUNTIF(C$7:C28,C28)),),"")</f>
        <v/>
      </c>
    </row>
    <row r="29" spans="2:5" x14ac:dyDescent="0.2">
      <c r="B29" s="3" t="str">
        <f t="array" ref="B29">IF(ROWS($C$7:$C29)&gt;SUMPRODUCT(($C$3&lt;=INT!$C$5:$C$27)*($D$3&gt;=INT!$C$5:$C$27)),"",INDEX(INT!$C$5:$C$27,SMALL(IF(($C$3&lt;=INT!$C$5:$C$27)*($D$3&gt;=INT!$C$5:$C$27),ROW(INT!$C$5:$C$27)-4),ROWS($C$7:$C29))))</f>
        <v/>
      </c>
      <c r="C29" s="3" t="str">
        <f>IF(B29&lt;&gt;"",SMALL(B$7:B$29,ROWS(B$7:B29)),"")</f>
        <v/>
      </c>
      <c r="D29" t="str">
        <f t="array" aca="1" ref="D29" ca="1">IFERROR(OFFSET(INT!$D$4,SMALL(IF(INT!C$5:C$27=C29,ROW(INT!C$5:C$27)-ROW(INT!$C$4)),COUNTIF(C$7:C29,C29)),),"")</f>
        <v/>
      </c>
      <c r="E29" t="str">
        <f t="array" aca="1" ref="E29" ca="1">IFERROR(OFFSET(INT!$E$4,SMALL(IF(INT!C$5:C$27=C29,ROW(INT!C$5:C$27)-ROW(INT!$C$4)),COUNTIF(C$7:C29,C29)),),"")</f>
        <v/>
      </c>
    </row>
    <row r="30" spans="2:5" x14ac:dyDescent="0.2">
      <c r="B30" s="3" t="str">
        <f t="array" ref="B30">IF(ROWS($C$7:$C30)&gt;SUMPRODUCT(($C$3&lt;=INT!$C$5:$C$27)*($D$3&gt;=INT!$C$5:$C$27)),"",INDEX(INT!$C$5:$C$27,SMALL(IF(($C$3&lt;=INT!$C$5:$C$27)*($D$3&gt;=INT!$C$5:$C$27),ROW(INT!$C$5:$C$27)-4),ROWS($C$7:$C30))))</f>
        <v/>
      </c>
      <c r="C30" s="3" t="str">
        <f>IF(B30&lt;&gt;"",SMALL(B$7:B$29,ROWS(B$7:B30)),"")</f>
        <v/>
      </c>
      <c r="D30" t="str">
        <f t="array" aca="1" ref="D30" ca="1">IFERROR(OFFSET(INT!$D$4,SMALL(IF(INT!C$5:C$27=C30,ROW(INT!C$5:C$27)-ROW(INT!$C$4)),COUNTIF(C$7:C30,C30)),),"")</f>
        <v/>
      </c>
      <c r="E30" t="str">
        <f t="array" aca="1" ref="E30" ca="1">IFERROR(OFFSET(INT!$E$4,SMALL(IF(INT!C$5:C$27=C30,ROW(INT!C$5:C$27)-ROW(INT!$C$4)),COUNTIF(C$7:C30,C30)),),"")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0"/>
  <sheetViews>
    <sheetView rightToLeft="1" workbookViewId="0">
      <selection activeCell="C7" sqref="C7"/>
    </sheetView>
  </sheetViews>
  <sheetFormatPr defaultRowHeight="14.25" x14ac:dyDescent="0.2"/>
  <cols>
    <col min="2" max="2" width="11.625" bestFit="1" customWidth="1"/>
    <col min="3" max="3" width="11.5" bestFit="1" customWidth="1"/>
    <col min="4" max="4" width="9.875" bestFit="1" customWidth="1"/>
  </cols>
  <sheetData>
    <row r="3" spans="2:5" x14ac:dyDescent="0.2">
      <c r="B3" s="1"/>
      <c r="C3" s="1">
        <v>42019</v>
      </c>
      <c r="D3" s="1">
        <v>42062</v>
      </c>
    </row>
    <row r="6" spans="2:5" x14ac:dyDescent="0.2">
      <c r="B6" t="s">
        <v>10</v>
      </c>
      <c r="C6" t="s">
        <v>11</v>
      </c>
      <c r="D6" t="s">
        <v>2</v>
      </c>
      <c r="E6" t="s">
        <v>3</v>
      </c>
    </row>
    <row r="7" spans="2:5" x14ac:dyDescent="0.2">
      <c r="B7" s="3">
        <f t="array" ref="B7">IF(ROWS($C$7:$C7)&gt;SUMPRODUCT(($C$3&lt;=INT!$C$5:$C$27)*($D$3&gt;=INT!$C$5:$C$27)),"",INDEX(INT!$C$5:$C$27,SMALL(IF(($C$3&lt;=INT!$C$5:$C$27)*($D$3&gt;=INT!$C$5:$C$27),ROW(INT!$C$5:$C$27)-4),ROWS($C$7:$C7))))</f>
        <v>42035</v>
      </c>
      <c r="C7" s="3">
        <f>IF(B7&lt;&gt;"",SMALL(B$7:B$29,ROWS(B$7:B7)),"")</f>
        <v>42019</v>
      </c>
      <c r="D7" t="str">
        <f t="array" ref="D7">IFERROR(INDEX(INT!$D:$D,SMALL(INDEX((INT!$C$5:$C$27&lt;&gt;$C7)*10^5+ROW(INT!$C$5:$C$27),),COUNTIF($C$7:$C7,$C7))),"")</f>
        <v>العميل 6</v>
      </c>
      <c r="E7">
        <f t="array" ref="E7">IFERROR(INDEX(INT!$E:$E,SMALL(INDEX((INT!$C$5:$C$27&lt;&gt;$C7)*10^5+ROW(INT!$C$5:$C$27),0),COUNTIF($C$7:$C7,$C7))),"")</f>
        <v>20000</v>
      </c>
    </row>
    <row r="8" spans="2:5" x14ac:dyDescent="0.2">
      <c r="B8" s="3">
        <f t="array" ref="B8">IF(ROWS($C$7:$C8)&gt;SUMPRODUCT(($C$3&lt;=INT!$C$5:$C$27)*($D$3&gt;=INT!$C$5:$C$27)),"",INDEX(INT!$C$5:$C$27,SMALL(IF(($C$3&lt;=INT!$C$5:$C$27)*($D$3&gt;=INT!$C$5:$C$27),ROW(INT!$C$5:$C$27)-4),ROWS($C$7:$C8))))</f>
        <v>42062</v>
      </c>
      <c r="C8" s="3">
        <f>IF(B8&lt;&gt;"",SMALL(B$7:B$29,ROWS(B$7:B8)),"")</f>
        <v>42035</v>
      </c>
      <c r="D8" t="str">
        <f t="array" ref="D8">IFERROR(INDEX(INT!$D:$D,SMALL(INDEX((INT!$C$5:$C$27&lt;&gt;$C8)*10^5+ROW(INT!$C$5:$C$27),),COUNTIF($C$7:$C8,$C8))),"")</f>
        <v>العميل 1</v>
      </c>
      <c r="E8">
        <f t="array" ref="E8">IFERROR(INDEX(INT!$E:$E,SMALL(INDEX((INT!$C$5:$C$27&lt;&gt;$C8)*10^5+ROW(INT!$C$5:$C$27),0),COUNTIF($C$7:$C8,$C8))),"")</f>
        <v>1000</v>
      </c>
    </row>
    <row r="9" spans="2:5" x14ac:dyDescent="0.2">
      <c r="B9" s="3">
        <f t="array" ref="B9">IF(ROWS($C$7:$C9)&gt;SUMPRODUCT(($C$3&lt;=INT!$C$5:$C$27)*($D$3&gt;=INT!$C$5:$C$27)),"",INDEX(INT!$C$5:$C$27,SMALL(IF(($C$3&lt;=INT!$C$5:$C$27)*($D$3&gt;=INT!$C$5:$C$27),ROW(INT!$C$5:$C$27)-4),ROWS($C$7:$C9))))</f>
        <v>42037</v>
      </c>
      <c r="C9" s="3">
        <f>IF(B9&lt;&gt;"",SMALL(B$7:B$29,ROWS(B$7:B9)),"")</f>
        <v>42036</v>
      </c>
      <c r="D9" t="str">
        <f t="array" ref="D9">IFERROR(INDEX(INT!$D:$D,SMALL(INDEX((INT!$C$5:$C$27&lt;&gt;$C9)*10^5+ROW(INT!$C$5:$C$27),),COUNTIF($C$7:$C9,$C9))),"")</f>
        <v>العميل 2</v>
      </c>
      <c r="E9">
        <f t="array" ref="E9">IFERROR(INDEX(INT!$E:$E,SMALL(INDEX((INT!$C$5:$C$27&lt;&gt;$C9)*10^5+ROW(INT!$C$5:$C$27),0),COUNTIF($C$7:$C9,$C9))),"")</f>
        <v>14000</v>
      </c>
    </row>
    <row r="10" spans="2:5" x14ac:dyDescent="0.2">
      <c r="B10" s="3">
        <f t="array" ref="B10">IF(ROWS($C$7:$C10)&gt;SUMPRODUCT(($C$3&lt;=INT!$C$5:$C$27)*($D$3&gt;=INT!$C$5:$C$27)),"",INDEX(INT!$C$5:$C$27,SMALL(IF(($C$3&lt;=INT!$C$5:$C$27)*($D$3&gt;=INT!$C$5:$C$27),ROW(INT!$C$5:$C$27)-4),ROWS($C$7:$C10))))</f>
        <v>42038</v>
      </c>
      <c r="C10" s="3">
        <f>IF(B10&lt;&gt;"",SMALL(B$7:B$29,ROWS(B$7:B10)),"")</f>
        <v>42037</v>
      </c>
      <c r="D10" t="str">
        <f t="array" ref="D10">IFERROR(INDEX(INT!$D:$D,SMALL(INDEX((INT!$C$5:$C$27&lt;&gt;$C10)*10^5+ROW(INT!$C$5:$C$27),),COUNTIF($C$7:$C10,$C10))),"")</f>
        <v>العميل 3</v>
      </c>
      <c r="E10">
        <f t="array" ref="E10">IFERROR(INDEX(INT!$E:$E,SMALL(INDEX((INT!$C$5:$C$27&lt;&gt;$C10)*10^5+ROW(INT!$C$5:$C$27),0),COUNTIF($C$7:$C10,$C10))),"")</f>
        <v>9000</v>
      </c>
    </row>
    <row r="11" spans="2:5" x14ac:dyDescent="0.2">
      <c r="B11" s="3">
        <f t="array" ref="B11">IF(ROWS($C$7:$C11)&gt;SUMPRODUCT(($C$3&lt;=INT!$C$5:$C$27)*($D$3&gt;=INT!$C$5:$C$27)),"",INDEX(INT!$C$5:$C$27,SMALL(IF(($C$3&lt;=INT!$C$5:$C$27)*($D$3&gt;=INT!$C$5:$C$27),ROW(INT!$C$5:$C$27)-4),ROWS($C$7:$C11))))</f>
        <v>42040</v>
      </c>
      <c r="C11" s="3">
        <f>IF(B11&lt;&gt;"",SMALL(B$7:B$29,ROWS(B$7:B11)),"")</f>
        <v>42037</v>
      </c>
      <c r="D11" t="str">
        <f t="array" ref="D11">IFERROR(INDEX(INT!$D:$D,SMALL(INDEX((INT!$C$5:$C$27&lt;&gt;$C11)*10^5+ROW(INT!$C$5:$C$27),),COUNTIF($C$7:$C11,$C11))),"")</f>
        <v>العميل 1</v>
      </c>
      <c r="E11">
        <f t="array" ref="E11">IFERROR(INDEX(INT!$E:$E,SMALL(INDEX((INT!$C$5:$C$27&lt;&gt;$C11)*10^5+ROW(INT!$C$5:$C$27),0),COUNTIF($C$7:$C11,$C11))),"")</f>
        <v>13000</v>
      </c>
    </row>
    <row r="12" spans="2:5" x14ac:dyDescent="0.2">
      <c r="B12" s="3">
        <f t="array" ref="B12">IF(ROWS($C$7:$C12)&gt;SUMPRODUCT(($C$3&lt;=INT!$C$5:$C$27)*($D$3&gt;=INT!$C$5:$C$27)),"",INDEX(INT!$C$5:$C$27,SMALL(IF(($C$3&lt;=INT!$C$5:$C$27)*($D$3&gt;=INT!$C$5:$C$27),ROW(INT!$C$5:$C$27)-4),ROWS($C$7:$C12))))</f>
        <v>42039</v>
      </c>
      <c r="C12" s="3">
        <f>IF(B12&lt;&gt;"",SMALL(B$7:B$29,ROWS(B$7:B12)),"")</f>
        <v>42038</v>
      </c>
      <c r="D12" t="str">
        <f t="array" ref="D12">IFERROR(INDEX(INT!$D:$D,SMALL(INDEX((INT!$C$5:$C$27&lt;&gt;$C12)*10^5+ROW(INT!$C$5:$C$27),),COUNTIF($C$7:$C12,$C12))),"")</f>
        <v>العميل 4</v>
      </c>
      <c r="E12">
        <f t="array" ref="E12">IFERROR(INDEX(INT!$E:$E,SMALL(INDEX((INT!$C$5:$C$27&lt;&gt;$C12)*10^5+ROW(INT!$C$5:$C$27),0),COUNTIF($C$7:$C12,$C12))),"")</f>
        <v>10000</v>
      </c>
    </row>
    <row r="13" spans="2:5" x14ac:dyDescent="0.2">
      <c r="B13" s="3">
        <f t="array" ref="B13">IF(ROWS($C$7:$C13)&gt;SUMPRODUCT(($C$3&lt;=INT!$C$5:$C$27)*($D$3&gt;=INT!$C$5:$C$27)),"",INDEX(INT!$C$5:$C$27,SMALL(IF(($C$3&lt;=INT!$C$5:$C$27)*($D$3&gt;=INT!$C$5:$C$27),ROW(INT!$C$5:$C$27)-4),ROWS($C$7:$C13))))</f>
        <v>42037</v>
      </c>
      <c r="C13" s="3">
        <f>IF(B13&lt;&gt;"",SMALL(B$7:B$29,ROWS(B$7:B13)),"")</f>
        <v>42039</v>
      </c>
      <c r="D13" t="str">
        <f t="array" ref="D13">IFERROR(INDEX(INT!$D:$D,SMALL(INDEX((INT!$C$5:$C$27&lt;&gt;$C13)*10^5+ROW(INT!$C$5:$C$27),),COUNTIF($C$7:$C13,$C13))),"")</f>
        <v>العميل 6</v>
      </c>
      <c r="E13">
        <f t="array" ref="E13">IFERROR(INDEX(INT!$E:$E,SMALL(INDEX((INT!$C$5:$C$27&lt;&gt;$C13)*10^5+ROW(INT!$C$5:$C$27),0),COUNTIF($C$7:$C13,$C13))),"")</f>
        <v>12000</v>
      </c>
    </row>
    <row r="14" spans="2:5" x14ac:dyDescent="0.2">
      <c r="B14" s="3">
        <f t="array" ref="B14">IF(ROWS($C$7:$C14)&gt;SUMPRODUCT(($C$3&lt;=INT!$C$5:$C$27)*($D$3&gt;=INT!$C$5:$C$27)),"",INDEX(INT!$C$5:$C$27,SMALL(IF(($C$3&lt;=INT!$C$5:$C$27)*($D$3&gt;=INT!$C$5:$C$27),ROW(INT!$C$5:$C$27)-4),ROWS($C$7:$C14))))</f>
        <v>42036</v>
      </c>
      <c r="C14" s="3">
        <f>IF(B14&lt;&gt;"",SMALL(B$7:B$29,ROWS(B$7:B14)),"")</f>
        <v>42040</v>
      </c>
      <c r="D14" t="str">
        <f t="array" ref="D14">IFERROR(INDEX(INT!$D:$D,SMALL(INDEX((INT!$C$5:$C$27&lt;&gt;$C14)*10^5+ROW(INT!$C$5:$C$27),),COUNTIF($C$7:$C14,$C14))),"")</f>
        <v>العميل 5</v>
      </c>
      <c r="E14">
        <f t="array" ref="E14">IFERROR(INDEX(INT!$E:$E,SMALL(INDEX((INT!$C$5:$C$27&lt;&gt;$C14)*10^5+ROW(INT!$C$5:$C$27),0),COUNTIF($C$7:$C14,$C14))),"")</f>
        <v>11000</v>
      </c>
    </row>
    <row r="15" spans="2:5" x14ac:dyDescent="0.2">
      <c r="B15" s="3">
        <f t="array" ref="B15">IF(ROWS($C$7:$C15)&gt;SUMPRODUCT(($C$3&lt;=INT!$C$5:$C$27)*($D$3&gt;=INT!$C$5:$C$27)),"",INDEX(INT!$C$5:$C$27,SMALL(IF(($C$3&lt;=INT!$C$5:$C$27)*($D$3&gt;=INT!$C$5:$C$27),ROW(INT!$C$5:$C$27)-4),ROWS($C$7:$C15))))</f>
        <v>42060</v>
      </c>
      <c r="C15" s="3">
        <f>IF(B15&lt;&gt;"",SMALL(B$7:B$29,ROWS(B$7:B15)),"")</f>
        <v>42060</v>
      </c>
      <c r="D15" t="str">
        <f t="array" ref="D15">IFERROR(INDEX(INT!$D:$D,SMALL(INDEX((INT!$C$5:$C$27&lt;&gt;$C15)*10^5+ROW(INT!$C$5:$C$27),),COUNTIF($C$7:$C15,$C15))),"")</f>
        <v>العميل 5</v>
      </c>
      <c r="E15">
        <f t="array" ref="E15">IFERROR(INDEX(INT!$E:$E,SMALL(INDEX((INT!$C$5:$C$27&lt;&gt;$C15)*10^5+ROW(INT!$C$5:$C$27),0),COUNTIF($C$7:$C15,$C15))),"")</f>
        <v>19000</v>
      </c>
    </row>
    <row r="16" spans="2:5" x14ac:dyDescent="0.2">
      <c r="B16" s="3">
        <f t="array" ref="B16">IF(ROWS($C$7:$C16)&gt;SUMPRODUCT(($C$3&lt;=INT!$C$5:$C$27)*($D$3&gt;=INT!$C$5:$C$27)),"",INDEX(INT!$C$5:$C$27,SMALL(IF(($C$3&lt;=INT!$C$5:$C$27)*($D$3&gt;=INT!$C$5:$C$27),ROW(INT!$C$5:$C$27)-4),ROWS($C$7:$C16))))</f>
        <v>42019</v>
      </c>
      <c r="C16" s="3">
        <f>IF(B16&lt;&gt;"",SMALL(B$7:B$29,ROWS(B$7:B16)),"")</f>
        <v>42062</v>
      </c>
      <c r="D16" t="str">
        <f t="array" ref="D16">IFERROR(INDEX(INT!$D:$D,SMALL(INDEX((INT!$C$5:$C$27&lt;&gt;$C16)*10^5+ROW(INT!$C$5:$C$27),),COUNTIF($C$7:$C16,$C16))),"")</f>
        <v>العميل 2</v>
      </c>
      <c r="E16">
        <f t="array" ref="E16">IFERROR(INDEX(INT!$E:$E,SMALL(INDEX((INT!$C$5:$C$27&lt;&gt;$C16)*10^5+ROW(INT!$C$5:$C$27),0),COUNTIF($C$7:$C16,$C16))),"")</f>
        <v>8000</v>
      </c>
    </row>
    <row r="17" spans="2:5" x14ac:dyDescent="0.2">
      <c r="B17" s="3" t="str">
        <f t="array" ref="B17">IF(ROWS($C$7:$C17)&gt;SUMPRODUCT(($C$3&lt;=INT!$C$5:$C$27)*($D$3&gt;=INT!$C$5:$C$27)),"",INDEX(INT!$C$5:$C$27,SMALL(IF(($C$3&lt;=INT!$C$5:$C$27)*($D$3&gt;=INT!$C$5:$C$27),ROW(INT!$C$5:$C$27)-4),ROWS($C$7:$C17))))</f>
        <v/>
      </c>
      <c r="C17" s="3" t="str">
        <f>IF(B17&lt;&gt;"",SMALL(B$7:B$29,ROWS(B$7:B17)),"")</f>
        <v/>
      </c>
      <c r="D17">
        <f t="array" ref="D17">IFERROR(INDEX(INT!$D:$D,SMALL(INDEX((INT!$C$5:$C$27&lt;&gt;$C17)*10^5+ROW(INT!$C$5:$C$27),),COUNTIF($C$7:$C17,$C17))),"")</f>
        <v>0</v>
      </c>
      <c r="E17">
        <f t="array" ref="E17">IFERROR(INDEX(INT!$E:$E,SMALL(INDEX((INT!$C$5:$C$27&lt;&gt;$C17)*10^5+ROW(INT!$C$5:$C$27),0),COUNTIF($C$7:$C17,$C17))),"")</f>
        <v>0</v>
      </c>
    </row>
    <row r="18" spans="2:5" x14ac:dyDescent="0.2">
      <c r="B18" s="3" t="str">
        <f t="array" ref="B18">IF(ROWS($C$7:$C18)&gt;SUMPRODUCT(($C$3&lt;=INT!$C$5:$C$27)*($D$3&gt;=INT!$C$5:$C$27)),"",INDEX(INT!$C$5:$C$27,SMALL(IF(($C$3&lt;=INT!$C$5:$C$27)*($D$3&gt;=INT!$C$5:$C$27),ROW(INT!$C$5:$C$27)-4),ROWS($C$7:$C18))))</f>
        <v/>
      </c>
      <c r="C18" s="3" t="str">
        <f>IF(B18&lt;&gt;"",SMALL(B$7:B$29,ROWS(B$7:B18)),"")</f>
        <v/>
      </c>
      <c r="D18">
        <f t="array" ref="D18">IFERROR(INDEX(INT!$D:$D,SMALL(INDEX((INT!$C$5:$C$27&lt;&gt;$C18)*10^5+ROW(INT!$C$5:$C$27),),COUNTIF($C$7:$C18,$C18))),"")</f>
        <v>0</v>
      </c>
      <c r="E18">
        <f t="array" ref="E18">IFERROR(INDEX(INT!$E:$E,SMALL(INDEX((INT!$C$5:$C$27&lt;&gt;$C18)*10^5+ROW(INT!$C$5:$C$27),0),COUNTIF($C$7:$C18,$C18))),"")</f>
        <v>0</v>
      </c>
    </row>
    <row r="19" spans="2:5" x14ac:dyDescent="0.2">
      <c r="B19" s="3" t="str">
        <f t="array" ref="B19">IF(ROWS($C$7:$C19)&gt;SUMPRODUCT(($C$3&lt;=INT!$C$5:$C$27)*($D$3&gt;=INT!$C$5:$C$27)),"",INDEX(INT!$C$5:$C$27,SMALL(IF(($C$3&lt;=INT!$C$5:$C$27)*($D$3&gt;=INT!$C$5:$C$27),ROW(INT!$C$5:$C$27)-4),ROWS($C$7:$C19))))</f>
        <v/>
      </c>
      <c r="C19" s="3" t="str">
        <f>IF(B19&lt;&gt;"",SMALL(B$7:B$29,ROWS(B$7:B19)),"")</f>
        <v/>
      </c>
      <c r="D19">
        <f t="array" ref="D19">IFERROR(INDEX(INT!$D:$D,SMALL(INDEX((INT!$C$5:$C$27&lt;&gt;$C19)*10^5+ROW(INT!$C$5:$C$27),),COUNTIF($C$7:$C19,$C19))),"")</f>
        <v>0</v>
      </c>
      <c r="E19">
        <f t="array" ref="E19">IFERROR(INDEX(INT!$E:$E,SMALL(INDEX((INT!$C$5:$C$27&lt;&gt;$C19)*10^5+ROW(INT!$C$5:$C$27),0),COUNTIF($C$7:$C19,$C19))),"")</f>
        <v>0</v>
      </c>
    </row>
    <row r="20" spans="2:5" x14ac:dyDescent="0.2">
      <c r="B20" s="3" t="str">
        <f t="array" ref="B20">IF(ROWS($C$7:$C20)&gt;SUMPRODUCT(($C$3&lt;=INT!$C$5:$C$27)*($D$3&gt;=INT!$C$5:$C$27)),"",INDEX(INT!$C$5:$C$27,SMALL(IF(($C$3&lt;=INT!$C$5:$C$27)*($D$3&gt;=INT!$C$5:$C$27),ROW(INT!$C$5:$C$27)-4),ROWS($C$7:$C20))))</f>
        <v/>
      </c>
      <c r="C20" s="3" t="str">
        <f>IF(B20&lt;&gt;"",SMALL(B$7:B$29,ROWS(B$7:B20)),"")</f>
        <v/>
      </c>
      <c r="D20">
        <f t="array" ref="D20">IFERROR(INDEX(INT!$D:$D,SMALL(INDEX((INT!$C$5:$C$27&lt;&gt;$C20)*10^5+ROW(INT!$C$5:$C$27),),COUNTIF($C$7:$C20,$C20))),"")</f>
        <v>0</v>
      </c>
      <c r="E20">
        <f t="array" ref="E20">IFERROR(INDEX(INT!$E:$E,SMALL(INDEX((INT!$C$5:$C$27&lt;&gt;$C20)*10^5+ROW(INT!$C$5:$C$27),0),COUNTIF($C$7:$C20,$C20))),"")</f>
        <v>0</v>
      </c>
    </row>
    <row r="21" spans="2:5" x14ac:dyDescent="0.2">
      <c r="B21" s="3" t="str">
        <f t="array" ref="B21">IF(ROWS($C$7:$C21)&gt;SUMPRODUCT(($C$3&lt;=INT!$C$5:$C$27)*($D$3&gt;=INT!$C$5:$C$27)),"",INDEX(INT!$C$5:$C$27,SMALL(IF(($C$3&lt;=INT!$C$5:$C$27)*($D$3&gt;=INT!$C$5:$C$27),ROW(INT!$C$5:$C$27)-4),ROWS($C$7:$C21))))</f>
        <v/>
      </c>
      <c r="C21" s="3" t="str">
        <f>IF(B21&lt;&gt;"",SMALL(B$7:B$29,ROWS(B$7:B21)),"")</f>
        <v/>
      </c>
      <c r="D21">
        <f t="array" ref="D21">IFERROR(INDEX(INT!$D:$D,SMALL(INDEX((INT!$C$5:$C$27&lt;&gt;$C21)*10^5+ROW(INT!$C$5:$C$27),),COUNTIF($C$7:$C21,$C21))),"")</f>
        <v>0</v>
      </c>
      <c r="E21">
        <f t="array" ref="E21">IFERROR(INDEX(INT!$E:$E,SMALL(INDEX((INT!$C$5:$C$27&lt;&gt;$C21)*10^5+ROW(INT!$C$5:$C$27),0),COUNTIF($C$7:$C21,$C21))),"")</f>
        <v>0</v>
      </c>
    </row>
    <row r="22" spans="2:5" x14ac:dyDescent="0.2">
      <c r="B22" s="3" t="str">
        <f t="array" ref="B22">IF(ROWS($C$7:$C22)&gt;SUMPRODUCT(($C$3&lt;=INT!$C$5:$C$27)*($D$3&gt;=INT!$C$5:$C$27)),"",INDEX(INT!$C$5:$C$27,SMALL(IF(($C$3&lt;=INT!$C$5:$C$27)*($D$3&gt;=INT!$C$5:$C$27),ROW(INT!$C$5:$C$27)-4),ROWS($C$7:$C22))))</f>
        <v/>
      </c>
      <c r="C22" s="3" t="str">
        <f>IF(B22&lt;&gt;"",SMALL(B$7:B$29,ROWS(B$7:B22)),"")</f>
        <v/>
      </c>
      <c r="D22">
        <f t="array" ref="D22">IFERROR(INDEX(INT!$D:$D,SMALL(INDEX((INT!$C$5:$C$27&lt;&gt;$C22)*10^5+ROW(INT!$C$5:$C$27),),COUNTIF($C$7:$C22,$C22))),"")</f>
        <v>0</v>
      </c>
      <c r="E22">
        <f t="array" ref="E22">IFERROR(INDEX(INT!$E:$E,SMALL(INDEX((INT!$C$5:$C$27&lt;&gt;$C22)*10^5+ROW(INT!$C$5:$C$27),0),COUNTIF($C$7:$C22,$C22))),"")</f>
        <v>0</v>
      </c>
    </row>
    <row r="23" spans="2:5" x14ac:dyDescent="0.2">
      <c r="B23" s="3" t="str">
        <f t="array" ref="B23">IF(ROWS($C$7:$C23)&gt;SUMPRODUCT(($C$3&lt;=INT!$C$5:$C$27)*($D$3&gt;=INT!$C$5:$C$27)),"",INDEX(INT!$C$5:$C$27,SMALL(IF(($C$3&lt;=INT!$C$5:$C$27)*($D$3&gt;=INT!$C$5:$C$27),ROW(INT!$C$5:$C$27)-4),ROWS($C$7:$C23))))</f>
        <v/>
      </c>
      <c r="C23" s="3" t="str">
        <f>IF(B23&lt;&gt;"",SMALL(B$7:B$29,ROWS(B$7:B23)),"")</f>
        <v/>
      </c>
      <c r="D23">
        <f t="array" ref="D23">IFERROR(INDEX(INT!$D:$D,SMALL(INDEX((INT!$C$5:$C$27&lt;&gt;$C23)*10^5+ROW(INT!$C$5:$C$27),),COUNTIF($C$7:$C23,$C23))),"")</f>
        <v>0</v>
      </c>
      <c r="E23">
        <f t="array" ref="E23">IFERROR(INDEX(INT!$E:$E,SMALL(INDEX((INT!$C$5:$C$27&lt;&gt;$C23)*10^5+ROW(INT!$C$5:$C$27),0),COUNTIF($C$7:$C23,$C23))),"")</f>
        <v>0</v>
      </c>
    </row>
    <row r="24" spans="2:5" x14ac:dyDescent="0.2">
      <c r="B24" s="3" t="str">
        <f t="array" ref="B24">IF(ROWS($C$7:$C24)&gt;SUMPRODUCT(($C$3&lt;=INT!$C$5:$C$27)*($D$3&gt;=INT!$C$5:$C$27)),"",INDEX(INT!$C$5:$C$27,SMALL(IF(($C$3&lt;=INT!$C$5:$C$27)*($D$3&gt;=INT!$C$5:$C$27),ROW(INT!$C$5:$C$27)-4),ROWS($C$7:$C24))))</f>
        <v/>
      </c>
      <c r="C24" s="3" t="str">
        <f>IF(B24&lt;&gt;"",SMALL(B$7:B$29,ROWS(B$7:B24)),"")</f>
        <v/>
      </c>
      <c r="D24">
        <f t="array" ref="D24">IFERROR(INDEX(INT!$D:$D,SMALL(INDEX((INT!$C$5:$C$27&lt;&gt;$C24)*10^5+ROW(INT!$C$5:$C$27),),COUNTIF($C$7:$C24,$C24))),"")</f>
        <v>0</v>
      </c>
      <c r="E24">
        <f t="array" ref="E24">IFERROR(INDEX(INT!$E:$E,SMALL(INDEX((INT!$C$5:$C$27&lt;&gt;$C24)*10^5+ROW(INT!$C$5:$C$27),0),COUNTIF($C$7:$C24,$C24))),"")</f>
        <v>0</v>
      </c>
    </row>
    <row r="25" spans="2:5" x14ac:dyDescent="0.2">
      <c r="B25" s="3" t="str">
        <f t="array" ref="B25">IF(ROWS($C$7:$C25)&gt;SUMPRODUCT(($C$3&lt;=INT!$C$5:$C$27)*($D$3&gt;=INT!$C$5:$C$27)),"",INDEX(INT!$C$5:$C$27,SMALL(IF(($C$3&lt;=INT!$C$5:$C$27)*($D$3&gt;=INT!$C$5:$C$27),ROW(INT!$C$5:$C$27)-4),ROWS($C$7:$C25))))</f>
        <v/>
      </c>
      <c r="C25" s="3" t="str">
        <f>IF(B25&lt;&gt;"",SMALL(B$7:B$29,ROWS(B$7:B25)),"")</f>
        <v/>
      </c>
      <c r="D25">
        <f t="array" ref="D25">IFERROR(INDEX(INT!$D:$D,SMALL(INDEX((INT!$C$5:$C$27&lt;&gt;$C25)*10^5+ROW(INT!$C$5:$C$27),),COUNTIF($C$7:$C25,$C25))),"")</f>
        <v>0</v>
      </c>
      <c r="E25">
        <f t="array" ref="E25">IFERROR(INDEX(INT!$E:$E,SMALL(INDEX((INT!$C$5:$C$27&lt;&gt;$C25)*10^5+ROW(INT!$C$5:$C$27),0),COUNTIF($C$7:$C25,$C25))),"")</f>
        <v>0</v>
      </c>
    </row>
    <row r="26" spans="2:5" x14ac:dyDescent="0.2">
      <c r="B26" s="3" t="str">
        <f t="array" ref="B26">IF(ROWS($C$7:$C26)&gt;SUMPRODUCT(($C$3&lt;=INT!$C$5:$C$27)*($D$3&gt;=INT!$C$5:$C$27)),"",INDEX(INT!$C$5:$C$27,SMALL(IF(($C$3&lt;=INT!$C$5:$C$27)*($D$3&gt;=INT!$C$5:$C$27),ROW(INT!$C$5:$C$27)-4),ROWS($C$7:$C26))))</f>
        <v/>
      </c>
      <c r="C26" s="3" t="str">
        <f>IF(B26&lt;&gt;"",SMALL(B$7:B$29,ROWS(B$7:B26)),"")</f>
        <v/>
      </c>
      <c r="D26">
        <f t="array" ref="D26">IFERROR(INDEX(INT!$D:$D,SMALL(INDEX((INT!$C$5:$C$27&lt;&gt;$C26)*10^5+ROW(INT!$C$5:$C$27),),COUNTIF($C$7:$C26,$C26))),"")</f>
        <v>0</v>
      </c>
      <c r="E26">
        <f t="array" ref="E26">IFERROR(INDEX(INT!$E:$E,SMALL(INDEX((INT!$C$5:$C$27&lt;&gt;$C26)*10^5+ROW(INT!$C$5:$C$27),0),COUNTIF($C$7:$C26,$C26))),"")</f>
        <v>0</v>
      </c>
    </row>
    <row r="27" spans="2:5" x14ac:dyDescent="0.2">
      <c r="B27" s="3" t="str">
        <f t="array" ref="B27">IF(ROWS($C$7:$C27)&gt;SUMPRODUCT(($C$3&lt;=INT!$C$5:$C$27)*($D$3&gt;=INT!$C$5:$C$27)),"",INDEX(INT!$C$5:$C$27,SMALL(IF(($C$3&lt;=INT!$C$5:$C$27)*($D$3&gt;=INT!$C$5:$C$27),ROW(INT!$C$5:$C$27)-4),ROWS($C$7:$C27))))</f>
        <v/>
      </c>
      <c r="C27" s="3" t="str">
        <f>IF(B27&lt;&gt;"",SMALL(B$7:B$29,ROWS(B$7:B27)),"")</f>
        <v/>
      </c>
      <c r="D27">
        <f t="array" ref="D27">IFERROR(INDEX(INT!$D:$D,SMALL(INDEX((INT!$C$5:$C$27&lt;&gt;$C27)*10^5+ROW(INT!$C$5:$C$27),),COUNTIF($C$7:$C27,$C27))),"")</f>
        <v>0</v>
      </c>
      <c r="E27">
        <f t="array" ref="E27">IFERROR(INDEX(INT!$E:$E,SMALL(INDEX((INT!$C$5:$C$27&lt;&gt;$C27)*10^5+ROW(INT!$C$5:$C$27),0),COUNTIF($C$7:$C27,$C27))),"")</f>
        <v>0</v>
      </c>
    </row>
    <row r="28" spans="2:5" x14ac:dyDescent="0.2">
      <c r="B28" s="3" t="str">
        <f t="array" ref="B28">IF(ROWS($C$7:$C28)&gt;SUMPRODUCT(($C$3&lt;=INT!$C$5:$C$27)*($D$3&gt;=INT!$C$5:$C$27)),"",INDEX(INT!$C$5:$C$27,SMALL(IF(($C$3&lt;=INT!$C$5:$C$27)*($D$3&gt;=INT!$C$5:$C$27),ROW(INT!$C$5:$C$27)-4),ROWS($C$7:$C28))))</f>
        <v/>
      </c>
      <c r="C28" s="3" t="str">
        <f>IF(B28&lt;&gt;"",SMALL(B$7:B$29,ROWS(B$7:B28)),"")</f>
        <v/>
      </c>
      <c r="D28">
        <f t="array" ref="D28">IFERROR(INDEX(INT!$D:$D,SMALL(INDEX((INT!$C$5:$C$27&lt;&gt;$C28)*10^5+ROW(INT!$C$5:$C$27),),COUNTIF($C$7:$C28,$C28))),"")</f>
        <v>0</v>
      </c>
      <c r="E28">
        <f t="array" ref="E28">IFERROR(INDEX(INT!$E:$E,SMALL(INDEX((INT!$C$5:$C$27&lt;&gt;$C28)*10^5+ROW(INT!$C$5:$C$27),0),COUNTIF($C$7:$C28,$C28))),"")</f>
        <v>0</v>
      </c>
    </row>
    <row r="29" spans="2:5" x14ac:dyDescent="0.2">
      <c r="B29" s="3" t="str">
        <f t="array" ref="B29">IF(ROWS($C$7:$C29)&gt;SUMPRODUCT(($C$3&lt;=INT!$C$5:$C$27)*($D$3&gt;=INT!$C$5:$C$27)),"",INDEX(INT!$C$5:$C$27,SMALL(IF(($C$3&lt;=INT!$C$5:$C$27)*($D$3&gt;=INT!$C$5:$C$27),ROW(INT!$C$5:$C$27)-4),ROWS($C$7:$C29))))</f>
        <v/>
      </c>
      <c r="C29" s="3" t="str">
        <f>IF(B29&lt;&gt;"",SMALL(B$7:B$29,ROWS(B$7:B29)),"")</f>
        <v/>
      </c>
      <c r="D29">
        <f t="array" ref="D29">IFERROR(INDEX(INT!$D:$D,SMALL(INDEX((INT!$C$5:$C$27&lt;&gt;$C29)*10^5+ROW(INT!$C$5:$C$27),),COUNTIF($C$7:$C29,$C29))),"")</f>
        <v>0</v>
      </c>
      <c r="E29">
        <f t="array" ref="E29">IFERROR(INDEX(INT!$E:$E,SMALL(INDEX((INT!$C$5:$C$27&lt;&gt;$C29)*10^5+ROW(INT!$C$5:$C$27),0),COUNTIF($C$7:$C29,$C29))),"")</f>
        <v>0</v>
      </c>
    </row>
    <row r="30" spans="2:5" x14ac:dyDescent="0.2">
      <c r="B30" s="3" t="str">
        <f t="array" ref="B30">IF(ROWS($C$7:$C30)&gt;SUMPRODUCT(($C$3&lt;=INT!$C$5:$C$27)*($D$3&gt;=INT!$C$5:$C$27)),"",INDEX(INT!$C$5:$C$27,SMALL(IF(($C$3&lt;=INT!$C$5:$C$27)*($D$3&gt;=INT!$C$5:$C$27),ROW(INT!$C$5:$C$27)-4),ROWS($C$7:$C30))))</f>
        <v/>
      </c>
      <c r="C30" s="3" t="str">
        <f>IF(B30&lt;&gt;"",SMALL(B$7:B$29,ROWS(B$7:B30)),"")</f>
        <v/>
      </c>
      <c r="D30">
        <f t="array" ref="D30">IFERROR(INDEX(INT!$D:$D,SMALL(INDEX((INT!$C$5:$C$27&lt;&gt;$C30)*10^5+ROW(INT!$C$5:$C$27),),COUNTIF($C$7:$C30,$C30))),"")</f>
        <v>0</v>
      </c>
      <c r="E30">
        <f t="array" ref="E30">IFERROR(INDEX(INT!$E:$E,SMALL(INDEX((INT!$C$5:$C$27&lt;&gt;$C30)*10^5+ROW(INT!$C$5:$C$27),0),COUNTIF($C$7:$C30,$C30))),"")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</vt:lpstr>
      <vt:lpstr>الاول</vt:lpstr>
      <vt:lpstr>الثانى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2015-09-27T21:59:59Z</dcterms:modified>
</cp:coreProperties>
</file>